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№ 13 от 02.06.2017 г. и президиум № 13 от 25.05.2017 г\"/>
    </mc:Choice>
  </mc:AlternateContent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25" i="1" l="1"/>
  <c r="C25" i="1"/>
  <c r="D14" i="1" l="1"/>
  <c r="D13" i="1" s="1"/>
  <c r="D12" i="1" s="1"/>
  <c r="D11" i="1" s="1"/>
  <c r="D24" i="1" l="1"/>
  <c r="D23" i="1" s="1"/>
  <c r="D22" i="1" s="1"/>
  <c r="C24" i="1"/>
  <c r="C23" i="1" s="1"/>
  <c r="C22" i="1" s="1"/>
  <c r="D20" i="1"/>
  <c r="D19" i="1" s="1"/>
  <c r="D18" i="1" s="1"/>
  <c r="D17" i="1" s="1"/>
  <c r="D16" i="1" s="1"/>
  <c r="D10" i="1" s="1"/>
  <c r="C20" i="1"/>
  <c r="C19" i="1" s="1"/>
  <c r="C18" i="1" s="1"/>
  <c r="C13" i="1"/>
  <c r="C12" i="1" s="1"/>
  <c r="C11" i="1" s="1"/>
  <c r="C14" i="1"/>
  <c r="C17" i="1" l="1"/>
  <c r="C16" i="1" s="1"/>
  <c r="C10" i="1" s="1"/>
</calcChain>
</file>

<file path=xl/sharedStrings.xml><?xml version="1.0" encoding="utf-8"?>
<sst xmlns="http://schemas.openxmlformats.org/spreadsheetml/2006/main" count="45" uniqueCount="43">
  <si>
    <t>Приложение № 3</t>
  </si>
  <si>
    <t>Наименование показателя</t>
  </si>
  <si>
    <t>Код источника финансирования по КИВФ, КИВнФ</t>
  </si>
  <si>
    <t>Уточненный бюджет на 2016 год</t>
  </si>
  <si>
    <t>1</t>
  </si>
  <si>
    <t>3</t>
  </si>
  <si>
    <t>ИТОГО</t>
  </si>
  <si>
    <t>00090000000000000000</t>
  </si>
  <si>
    <t>ИСТОЧНИКИ ВНУТРЕННЕГО ФИНАНСИРОВАНИЯ ДЕФИЦИТОВ БЮДЖЕТОВ</t>
  </si>
  <si>
    <t>00001000000000000000</t>
  </si>
  <si>
    <t>-1666,7</t>
  </si>
  <si>
    <t>Бюджетные кредиты от других бюджетов бюджетной системы Российской Федерации</t>
  </si>
  <si>
    <t>00001030000000000000</t>
  </si>
  <si>
    <t>Бюджетные кредиты от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</si>
  <si>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</si>
  <si>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</si>
  <si>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</si>
  <si>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</si>
  <si>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00001030100130000810</t>
  </si>
  <si>
    <t>Изменение остатков средств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</si>
  <si>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</si>
  <si>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</si>
  <si>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</si>
  <si>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</si>
  <si>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</si>
  <si>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</si>
  <si>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</si>
  <si>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</si>
  <si>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</si>
  <si>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</si>
  <si>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</si>
  <si>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</si>
  <si>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</si>
  <si>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</si>
  <si>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</si>
  <si>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</si>
  <si>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поселений</t>
  </si>
  <si>
    <t>00001050201130000610</t>
  </si>
  <si>
    <t>(тыс.руб.)</t>
  </si>
  <si>
    <t>к решению Алданского городского Совета депутатов</t>
  </si>
  <si>
    <t>Исполнение бюджета МО "Город Алдан" за  2016 год по кодам групп, подгрупп, статей, видов источников финансирования дефицита бюджета, классификации операций сектора государственного управления, относящихся к источникам финансирования дефицита бюджета</t>
  </si>
  <si>
    <t>Исполнено за 2016 год</t>
  </si>
  <si>
    <t xml:space="preserve">от 31 мая 2017 г. № 13-1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</si>
</sst>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44" fontId="2" fillId="0" borderId="2" xfId="0" applyNumberFormat="1" applyFont="1" applyFill="1" applyBorder="1" applyAlignment="1">
      <alignment vertical="top" wrapText="1"/>
    </xf>
    <xf numFmtId="44" fontId="2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H8" sqref="H8"/>
    </sheetView>
  </sheetViews>
  <sheetFormatPr defaultRowHeight="15.75" x14ac:dyDescent="0.25"/>
  <cols>
    <col min="1" max="1" width="51" style="2"/>
    <col min="2" max="2" width="24.7109375" style="2" customWidth="1"/>
    <col min="3" max="4" width="18" style="2"/>
    <col min="5" max="16384" width="9.140625" style="2"/>
  </cols>
  <sheetData>
    <row r="1" spans="1:4" x14ac:dyDescent="0.25">
      <c r="A1" s="1"/>
      <c r="C1" s="14" t="s">
        <v>0</v>
      </c>
      <c r="D1" s="14"/>
    </row>
    <row r="2" spans="1:4" ht="31.5" customHeight="1" x14ac:dyDescent="0.25">
      <c r="A2" s="1"/>
      <c r="C2" s="13" t="s">
        <v>39</v>
      </c>
      <c r="D2" s="13"/>
    </row>
    <row r="3" spans="1:4" x14ac:dyDescent="0.25">
      <c r="A3" s="1"/>
      <c r="C3" s="15" t="s">
        <v>42</v>
      </c>
      <c r="D3" s="15"/>
    </row>
    <row r="5" spans="1:4" ht="47.25" customHeight="1" x14ac:dyDescent="0.25">
      <c r="A5" s="16" t="s">
        <v>40</v>
      </c>
      <c r="B5" s="16"/>
      <c r="C5" s="16"/>
      <c r="D5" s="16"/>
    </row>
    <row r="6" spans="1:4" x14ac:dyDescent="0.25">
      <c r="A6" s="3"/>
    </row>
    <row r="7" spans="1:4" x14ac:dyDescent="0.25">
      <c r="D7" s="2" t="s">
        <v>38</v>
      </c>
    </row>
    <row r="8" spans="1:4" ht="47.25" x14ac:dyDescent="0.25">
      <c r="A8" s="6" t="s">
        <v>1</v>
      </c>
      <c r="B8" s="7" t="s">
        <v>2</v>
      </c>
      <c r="C8" s="7" t="s">
        <v>3</v>
      </c>
      <c r="D8" s="7" t="s">
        <v>41</v>
      </c>
    </row>
    <row r="9" spans="1:4" x14ac:dyDescent="0.25">
      <c r="A9" s="4" t="s">
        <v>4</v>
      </c>
      <c r="B9" s="4" t="s">
        <v>5</v>
      </c>
      <c r="C9" s="4">
        <v>4</v>
      </c>
      <c r="D9" s="4">
        <v>5</v>
      </c>
    </row>
    <row r="10" spans="1:4" x14ac:dyDescent="0.25">
      <c r="A10" s="8" t="s">
        <v>6</v>
      </c>
      <c r="B10" s="8" t="s">
        <v>7</v>
      </c>
      <c r="C10" s="5">
        <f>C11+C16</f>
        <v>1504.8</v>
      </c>
      <c r="D10" s="5">
        <f>D11+D16</f>
        <v>-3327.8000000000056</v>
      </c>
    </row>
    <row r="11" spans="1:4" ht="36" customHeight="1" x14ac:dyDescent="0.25">
      <c r="A11" s="9" t="s">
        <v>8</v>
      </c>
      <c r="B11" s="8" t="s">
        <v>9</v>
      </c>
      <c r="C11" s="10" t="str">
        <f t="shared" ref="C11:D14" si="0">C12</f>
        <v>-1666,7</v>
      </c>
      <c r="D11" s="10" t="str">
        <f t="shared" si="0"/>
        <v>-1666,7</v>
      </c>
    </row>
    <row r="12" spans="1:4" ht="31.5" x14ac:dyDescent="0.25">
      <c r="A12" s="9" t="s">
        <v>11</v>
      </c>
      <c r="B12" s="8" t="s">
        <v>12</v>
      </c>
      <c r="C12" s="10" t="str">
        <f t="shared" si="0"/>
        <v>-1666,7</v>
      </c>
      <c r="D12" s="10" t="str">
        <f t="shared" si="0"/>
        <v>-1666,7</v>
      </c>
    </row>
    <row r="13" spans="1:4" ht="47.25" x14ac:dyDescent="0.25">
      <c r="A13" s="9" t="s">
        <v>13</v>
      </c>
      <c r="B13" s="8" t="s">
        <v>14</v>
      </c>
      <c r="C13" s="10" t="str">
        <f t="shared" si="0"/>
        <v>-1666,7</v>
      </c>
      <c r="D13" s="10" t="str">
        <f t="shared" si="0"/>
        <v>-1666,7</v>
      </c>
    </row>
    <row r="14" spans="1:4" ht="63" x14ac:dyDescent="0.25">
      <c r="A14" s="9" t="s">
        <v>15</v>
      </c>
      <c r="B14" s="8" t="s">
        <v>16</v>
      </c>
      <c r="C14" s="10" t="str">
        <f t="shared" si="0"/>
        <v>-1666,7</v>
      </c>
      <c r="D14" s="10" t="str">
        <f t="shared" si="0"/>
        <v>-1666,7</v>
      </c>
    </row>
    <row r="15" spans="1:4" ht="63" x14ac:dyDescent="0.25">
      <c r="A15" s="9" t="s">
        <v>17</v>
      </c>
      <c r="B15" s="8" t="s">
        <v>18</v>
      </c>
      <c r="C15" s="10" t="s">
        <v>10</v>
      </c>
      <c r="D15" s="10" t="s">
        <v>10</v>
      </c>
    </row>
    <row r="16" spans="1:4" x14ac:dyDescent="0.25">
      <c r="A16" s="8" t="s">
        <v>19</v>
      </c>
      <c r="B16" s="8" t="s">
        <v>9</v>
      </c>
      <c r="C16" s="5">
        <f>C17</f>
        <v>3171.5</v>
      </c>
      <c r="D16" s="5">
        <f>D17</f>
        <v>-1661.1000000000058</v>
      </c>
    </row>
    <row r="17" spans="1:4" ht="31.5" x14ac:dyDescent="0.25">
      <c r="A17" s="9" t="s">
        <v>20</v>
      </c>
      <c r="B17" s="8" t="s">
        <v>21</v>
      </c>
      <c r="C17" s="5">
        <f>C22+C18</f>
        <v>3171.5</v>
      </c>
      <c r="D17" s="5">
        <f>D22+D18</f>
        <v>-1661.1000000000058</v>
      </c>
    </row>
    <row r="18" spans="1:4" x14ac:dyDescent="0.25">
      <c r="A18" s="8" t="s">
        <v>22</v>
      </c>
      <c r="B18" s="8" t="s">
        <v>23</v>
      </c>
      <c r="C18" s="5">
        <f t="shared" ref="C18:D20" si="1">C19</f>
        <v>-239505.7</v>
      </c>
      <c r="D18" s="5">
        <f t="shared" si="1"/>
        <v>-244242.2</v>
      </c>
    </row>
    <row r="19" spans="1:4" x14ac:dyDescent="0.25">
      <c r="A19" s="8" t="s">
        <v>24</v>
      </c>
      <c r="B19" s="8" t="s">
        <v>25</v>
      </c>
      <c r="C19" s="5">
        <f t="shared" si="1"/>
        <v>-239505.7</v>
      </c>
      <c r="D19" s="5">
        <f t="shared" si="1"/>
        <v>-244242.2</v>
      </c>
    </row>
    <row r="20" spans="1:4" ht="31.5" x14ac:dyDescent="0.25">
      <c r="A20" s="9" t="s">
        <v>26</v>
      </c>
      <c r="B20" s="8" t="s">
        <v>27</v>
      </c>
      <c r="C20" s="5">
        <f t="shared" si="1"/>
        <v>-239505.7</v>
      </c>
      <c r="D20" s="5">
        <f t="shared" si="1"/>
        <v>-244242.2</v>
      </c>
    </row>
    <row r="21" spans="1:4" ht="31.5" x14ac:dyDescent="0.25">
      <c r="A21" s="9" t="s">
        <v>28</v>
      </c>
      <c r="B21" s="8" t="s">
        <v>29</v>
      </c>
      <c r="C21" s="5">
        <v>-239505.7</v>
      </c>
      <c r="D21" s="5">
        <v>-244242.2</v>
      </c>
    </row>
    <row r="22" spans="1:4" x14ac:dyDescent="0.25">
      <c r="A22" s="8" t="s">
        <v>30</v>
      </c>
      <c r="B22" s="8" t="s">
        <v>31</v>
      </c>
      <c r="C22" s="5">
        <f t="shared" ref="C22:D24" si="2">C23</f>
        <v>242677.2</v>
      </c>
      <c r="D22" s="5">
        <f t="shared" si="2"/>
        <v>242581.1</v>
      </c>
    </row>
    <row r="23" spans="1:4" x14ac:dyDescent="0.25">
      <c r="A23" s="8" t="s">
        <v>32</v>
      </c>
      <c r="B23" s="8" t="s">
        <v>33</v>
      </c>
      <c r="C23" s="5">
        <f t="shared" si="2"/>
        <v>242677.2</v>
      </c>
      <c r="D23" s="5">
        <f t="shared" si="2"/>
        <v>242581.1</v>
      </c>
    </row>
    <row r="24" spans="1:4" ht="31.5" x14ac:dyDescent="0.25">
      <c r="A24" s="9" t="s">
        <v>34</v>
      </c>
      <c r="B24" s="8" t="s">
        <v>35</v>
      </c>
      <c r="C24" s="5">
        <f t="shared" si="2"/>
        <v>242677.2</v>
      </c>
      <c r="D24" s="5">
        <f t="shared" si="2"/>
        <v>242581.1</v>
      </c>
    </row>
    <row r="25" spans="1:4" ht="31.5" x14ac:dyDescent="0.25">
      <c r="A25" s="9" t="s">
        <v>36</v>
      </c>
      <c r="B25" s="8" t="s">
        <v>37</v>
      </c>
      <c r="C25" s="5">
        <f>241010.5+1666.7</f>
        <v>242677.2</v>
      </c>
      <c r="D25" s="5">
        <f>240914.4+1666.7</f>
        <v>242581.1</v>
      </c>
    </row>
    <row r="28" spans="1:4" x14ac:dyDescent="0.25">
      <c r="A28" s="11"/>
      <c r="D28" s="12"/>
    </row>
  </sheetData>
  <mergeCells count="4">
    <mergeCell ref="C2:D2"/>
    <mergeCell ref="C1:D1"/>
    <mergeCell ref="C3:D3"/>
    <mergeCell ref="A5:D5"/>
  </mergeCells>
  <pageMargins left="0.98425196850393704" right="0.59055118110236227" top="0.74803149606299213" bottom="0.74803149606299213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2016-10-31T07:39:35Z</cp:lastPrinted>
  <dcterms:modified xsi:type="dcterms:W3CDTF">2017-05-29T02:20:26Z</dcterms:modified>
</cp:coreProperties>
</file>